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g5PiXTXi8NA/KtkcrJu6Vq0YcF6w=="/>
    </ext>
  </extLst>
</workbook>
</file>

<file path=xl/sharedStrings.xml><?xml version="1.0" encoding="utf-8"?>
<sst xmlns="http://schemas.openxmlformats.org/spreadsheetml/2006/main" count="133" uniqueCount="63">
  <si>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</si>
  <si>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</si>
  <si>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</si>
  <si>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</si>
  <si>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</si>
  <si>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</si>
  <si>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</si>
  <si>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</si>
  <si>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</si>
  <si>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</si>
  <si>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</si>
  <si>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</si>
  <si>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</si>
  <si>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</si>
  <si>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</si>
  <si>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</si>
  <si>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</si>
  <si>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</si>
  <si>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</si>
  <si>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</si>
  <si>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</si>
  <si>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</si>
  <si>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</si>
  <si>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</si>
  <si>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</si>
  <si>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</si>
  <si>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</si>
  <si>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Bilcesti Colnic</t>
  </si>
  <si>
    <t xml:space="preserve">     Cod traseu: </t>
  </si>
  <si>
    <t>009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</si>
  <si>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</si>
  <si>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</si>
  <si>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</si>
  <si>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</si>
  <si>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</si>
  <si>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</si>
  <si>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</si>
  <si>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</si>
  <si>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</si>
  <si>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</si>
  <si>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</si>
  <si>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</si>
  <si>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</si>
  <si>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</si>
  <si>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</si>
  <si>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</si>
  <si>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</si>
  <si>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Campulung - Autogara Savas</t>
  </si>
  <si>
    <t>Campulung - Autogara Montana</t>
  </si>
  <si>
    <t>S</t>
  </si>
  <si>
    <t>Campulung Bloc Turn</t>
  </si>
  <si>
    <t>Valea Mare Canton</t>
  </si>
  <si>
    <t>Valea Mare Scoala</t>
  </si>
  <si>
    <t>Valea Mare Primarie</t>
  </si>
  <si>
    <t>1</t>
  </si>
  <si>
    <t>Valea Mare Cositita</t>
  </si>
  <si>
    <t>Bilcesti</t>
  </si>
  <si>
    <t>D</t>
  </si>
  <si>
    <t>Fantanea</t>
  </si>
  <si>
    <t>Colnic</t>
  </si>
  <si>
    <t>1=5</t>
  </si>
  <si>
    <t>C6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</si>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</sst>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b/>
      <sz val="12.0"/>
      <color theme="1"/>
      <name val="Arial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Alignment="1" applyBorder="1" applyFont="1" applyNumberFormat="1">
      <alignment horizontal="center"/>
    </xf>
    <xf borderId="11" fillId="0" fontId="2" numFmtId="20" xfId="0" applyAlignment="1" applyBorder="1" applyFont="1" applyNumberFormat="1">
      <alignment horizontal="center"/>
    </xf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horizontal="left" shrinkToFit="0" wrapText="1"/>
    </xf>
    <xf borderId="11" fillId="0" fontId="1" numFmtId="20" xfId="0" applyAlignment="1" applyBorder="1" applyFont="1" applyNumberFormat="1">
      <alignment horizontal="center"/>
    </xf>
    <xf borderId="12" fillId="0" fontId="1" numFmtId="20" xfId="0" applyAlignment="1" applyBorder="1" applyFont="1" applyNumberFormat="1">
      <alignment horizontal="center"/>
    </xf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Alignment="1" applyBorder="1" applyFont="1" applyNumberFormat="1">
      <alignment horizontal="center"/>
    </xf>
    <xf borderId="18" fillId="0" fontId="1" numFmtId="20" xfId="0" applyAlignment="1" applyBorder="1" applyFont="1" applyNumberFormat="1">
      <alignment horizontal="center"/>
    </xf>
    <xf borderId="18" fillId="0" fontId="1" numFmtId="0" xfId="0" applyAlignment="1" applyBorder="1" applyFont="1">
      <alignment horizontal="center"/>
    </xf>
    <xf borderId="18" fillId="0" fontId="1" numFmtId="0" xfId="0" applyAlignment="1" applyBorder="1" applyFont="1">
      <alignment horizontal="left"/>
    </xf>
    <xf borderId="19" fillId="0" fontId="1" numFmtId="20" xfId="0" applyAlignment="1" applyBorder="1" applyFont="1" applyNumberFormat="1">
      <alignment horizontal="center"/>
    </xf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18" fillId="0" fontId="2" numFmtId="20" xfId="0" applyAlignment="1" applyBorder="1" applyFont="1" applyNumberFormat="1">
      <alignment horizontal="center"/>
    </xf>
    <xf borderId="19" fillId="0" fontId="2" numFmtId="20" xfId="0" applyAlignment="1" applyBorder="1" applyFont="1" applyNumberFormat="1">
      <alignment horizontal="center"/>
    </xf>
    <xf borderId="18" fillId="0" fontId="1" numFmtId="0" xfId="0" applyBorder="1" applyFon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/>
    </xf>
    <xf borderId="22" fillId="0" fontId="1" numFmtId="0" xfId="0" applyAlignment="1" applyBorder="1" applyFont="1">
      <alignment horizontal="center"/>
    </xf>
    <xf borderId="10" fillId="0" fontId="6" numFmtId="0" xfId="0" applyAlignment="1" applyBorder="1" applyFont="1">
      <alignment horizontal="center" readingOrder="0"/>
    </xf>
    <xf borderId="11" fillId="0" fontId="6" numFmtId="0" xfId="0" applyAlignment="1" applyBorder="1" applyFont="1">
      <alignment horizontal="center" readingOrder="0"/>
    </xf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 ht="12.75" customHeight="1">
      <c r="A10" s="13" t="s">
        <v>27</v>
      </c>
    </row>
    <row r="11" ht="12.75" customHeight="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 t="s">
        <v>41</v>
      </c>
      <c r="D14" s="28" t="s">
        <v>42</v>
      </c>
      <c r="E14" s="28" t="s">
        <v>43</v>
      </c>
      <c r="F14" s="29"/>
      <c r="G14" s="29"/>
      <c r="H14" s="28"/>
      <c r="I14" s="28" t="s">
        <v>39</v>
      </c>
      <c r="J14" s="28" t="s">
        <v>40</v>
      </c>
      <c r="K14" s="28" t="s">
        <v>41</v>
      </c>
      <c r="L14" s="28" t="s">
        <v>42</v>
      </c>
      <c r="M14" s="30" t="s">
        <v>43</v>
      </c>
      <c r="N14" s="23"/>
      <c r="O14" s="23" t="s">
        <v>44</v>
      </c>
      <c r="P14" s="23" t="s">
        <v>6</v>
      </c>
      <c r="Q14" s="23" t="s">
        <v>2</v>
      </c>
      <c r="R14" s="31" t="s">
        <v>45</v>
      </c>
      <c r="S14" s="31" t="s">
        <v>46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23</v>
      </c>
      <c r="B15" s="33" t="s">
        <v>23</v>
      </c>
      <c r="C15" s="33" t="s">
        <v>23</v>
      </c>
      <c r="D15" s="33" t="s">
        <v>23</v>
      </c>
      <c r="E15" s="33" t="s">
        <v>23</v>
      </c>
      <c r="F15" s="34"/>
      <c r="G15" s="34"/>
      <c r="H15" s="35"/>
      <c r="I15" s="33" t="s">
        <v>23</v>
      </c>
      <c r="J15" s="33" t="s">
        <v>23</v>
      </c>
      <c r="K15" s="33" t="s">
        <v>23</v>
      </c>
      <c r="L15" s="33" t="s">
        <v>23</v>
      </c>
      <c r="M15" s="36" t="s">
        <v>23</v>
      </c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0.28125</v>
      </c>
      <c r="B16" s="38">
        <v>0.4375</v>
      </c>
      <c r="C16" s="38">
        <v>0.5208333333333334</v>
      </c>
      <c r="D16" s="38">
        <v>0.625</v>
      </c>
      <c r="E16" s="38">
        <v>0.7291666666666666</v>
      </c>
      <c r="F16" s="39">
        <v>0.0</v>
      </c>
      <c r="G16" s="39">
        <v>0.0</v>
      </c>
      <c r="H16" s="40" t="s">
        <v>47</v>
      </c>
      <c r="I16" s="41">
        <f t="shared" ref="I16:M16" si="1">I17+TIME(0,0,(3600*($O17-$O16)/(INDEX($T$5:$AB$6,MATCH(I$15,$S$5:$S$6,0),MATCH(CONCATENATE($P17,$Q17),$T$4:$AB$4,0)))+$T$8))</f>
        <v>0.262662037</v>
      </c>
      <c r="J16" s="41">
        <f t="shared" si="1"/>
        <v>0.3147453704</v>
      </c>
      <c r="K16" s="41">
        <f t="shared" si="1"/>
        <v>0.512662037</v>
      </c>
      <c r="L16" s="41">
        <f t="shared" si="1"/>
        <v>0.5959953704</v>
      </c>
      <c r="M16" s="42">
        <f t="shared" si="1"/>
        <v>0.6793287037</v>
      </c>
      <c r="O16" s="5">
        <v>0.0</v>
      </c>
      <c r="P16" s="43"/>
      <c r="Q16" s="43"/>
      <c r="R16" s="44"/>
    </row>
    <row r="17" ht="13.5" customHeight="1">
      <c r="A17" s="45">
        <f t="shared" ref="A17:E17" si="2">A16+TIME(0,0,(3600*($O17-$O16)/(INDEX($T$5:$AB$6,MATCH(A$15,$S$5:$S$6,0),MATCH(CONCATENATE($P17,$Q17),$T$4:$AB$4,0)))+$T$8))</f>
        <v>0.2827199074</v>
      </c>
      <c r="B17" s="46">
        <f t="shared" si="2"/>
        <v>0.4389699074</v>
      </c>
      <c r="C17" s="46">
        <f t="shared" si="2"/>
        <v>0.5223032407</v>
      </c>
      <c r="D17" s="46">
        <f t="shared" si="2"/>
        <v>0.6264699074</v>
      </c>
      <c r="E17" s="46">
        <f t="shared" si="2"/>
        <v>0.7306365741</v>
      </c>
      <c r="F17" s="47">
        <v>1.3</v>
      </c>
      <c r="G17" s="47">
        <v>1.0</v>
      </c>
      <c r="H17" s="48" t="s">
        <v>48</v>
      </c>
      <c r="I17" s="46">
        <f t="shared" ref="I17:M17" si="3">I18+TIME(0,0,(3600*($O18-$O17)/(INDEX($T$5:$AB$6,MATCH(I$15,$S$5:$S$6,0),MATCH(CONCATENATE($P18,$Q18),$T$4:$AB$4,0)))+$T$8))</f>
        <v>0.2611921296</v>
      </c>
      <c r="J17" s="46">
        <f t="shared" si="3"/>
        <v>0.313275463</v>
      </c>
      <c r="K17" s="46">
        <f t="shared" si="3"/>
        <v>0.5111921296</v>
      </c>
      <c r="L17" s="46">
        <f t="shared" si="3"/>
        <v>0.594525463</v>
      </c>
      <c r="M17" s="49">
        <f t="shared" si="3"/>
        <v>0.6778587963</v>
      </c>
      <c r="O17" s="5">
        <f t="shared" ref="O17:O25" si="7">O16+F17</f>
        <v>1.3</v>
      </c>
      <c r="P17" s="8">
        <v>1.0</v>
      </c>
      <c r="Q17" s="50" t="s">
        <v>49</v>
      </c>
      <c r="R17" s="51">
        <f t="shared" ref="R17:S17" si="4">TIME(0,0,(3600*($O17-$O16)/(INDEX($T$5:$AB$6,MATCH(R$15,$S$5:$S$6,0),MATCH((CONCATENATE($P17,$Q17)),$T$4:$AB$4,0)))))</f>
        <v>0.001076388889</v>
      </c>
      <c r="S17" s="51">
        <f t="shared" si="4"/>
        <v>0.001354166667</v>
      </c>
      <c r="T17" s="1"/>
      <c r="U17" s="52"/>
      <c r="V17" s="1"/>
      <c r="W17" s="1"/>
    </row>
    <row r="18" ht="13.5" customHeight="1">
      <c r="A18" s="45">
        <f t="shared" ref="A18:E18" si="5">A17+TIME(0,0,(3600*($O18-$O17)/(INDEX($T$5:$AB$6,MATCH(A$15,$S$5:$S$6,0),MATCH(CONCATENATE($P18,$Q18),$T$4:$AB$4,0)))+$T$8))</f>
        <v>0.2837731481</v>
      </c>
      <c r="B18" s="46">
        <f t="shared" si="5"/>
        <v>0.4400231481</v>
      </c>
      <c r="C18" s="46">
        <f t="shared" si="5"/>
        <v>0.5233564815</v>
      </c>
      <c r="D18" s="46">
        <f t="shared" si="5"/>
        <v>0.6275231481</v>
      </c>
      <c r="E18" s="46">
        <f t="shared" si="5"/>
        <v>0.7316898148</v>
      </c>
      <c r="F18" s="47">
        <v>0.8</v>
      </c>
      <c r="G18" s="47">
        <v>2.0</v>
      </c>
      <c r="H18" s="48" t="s">
        <v>50</v>
      </c>
      <c r="I18" s="46">
        <f t="shared" ref="I18:M18" si="6">I19+TIME(0,0,(3600*($O19-$O18)/(INDEX($T$5:$AB$6,MATCH(I$15,$S$5:$S$6,0),MATCH(CONCATENATE($P19,$Q19),$T$4:$AB$4,0)))+$T$8))</f>
        <v>0.2601388889</v>
      </c>
      <c r="J18" s="46">
        <f t="shared" si="6"/>
        <v>0.3122222222</v>
      </c>
      <c r="K18" s="46">
        <f t="shared" si="6"/>
        <v>0.5101388889</v>
      </c>
      <c r="L18" s="46">
        <f t="shared" si="6"/>
        <v>0.5934722222</v>
      </c>
      <c r="M18" s="49">
        <f t="shared" si="6"/>
        <v>0.6768055556</v>
      </c>
      <c r="O18" s="5">
        <f t="shared" si="7"/>
        <v>2.1</v>
      </c>
      <c r="P18" s="8">
        <v>1.0</v>
      </c>
      <c r="Q18" s="50" t="s">
        <v>49</v>
      </c>
      <c r="R18" s="51">
        <f t="shared" ref="R18:S18" si="8">TIME(0,0,(3600*($O18-$O17)/(INDEX($T$5:$AB$6,MATCH(R$15,$S$5:$S$6,0),MATCH((CONCATENATE($P18,$Q18)),$T$4:$AB$4,0)))))</f>
        <v>0.0006597222222</v>
      </c>
      <c r="S18" s="51">
        <f t="shared" si="8"/>
        <v>0.0008333333333</v>
      </c>
      <c r="T18" s="1"/>
      <c r="U18" s="52"/>
      <c r="V18" s="1"/>
      <c r="W18" s="1"/>
    </row>
    <row r="19" ht="13.5" customHeight="1">
      <c r="A19" s="45">
        <f t="shared" ref="A19:E19" si="9">A18+TIME(0,0,(3600*($O19-$O18)/(INDEX($T$5:$AB$6,MATCH(A$15,$S$5:$S$6,0),MATCH(CONCATENATE($P19,$Q19),$T$4:$AB$4,0)))+$T$8))</f>
        <v>0.2871643519</v>
      </c>
      <c r="B19" s="46">
        <f t="shared" si="9"/>
        <v>0.4434143519</v>
      </c>
      <c r="C19" s="46">
        <f t="shared" si="9"/>
        <v>0.5267476852</v>
      </c>
      <c r="D19" s="46">
        <f t="shared" si="9"/>
        <v>0.6309143519</v>
      </c>
      <c r="E19" s="46">
        <f t="shared" si="9"/>
        <v>0.7350810185</v>
      </c>
      <c r="F19" s="47">
        <v>3.6</v>
      </c>
      <c r="G19" s="47">
        <v>3.0</v>
      </c>
      <c r="H19" s="48" t="s">
        <v>51</v>
      </c>
      <c r="I19" s="46">
        <f t="shared" ref="I19:M19" si="10">I20+TIME(0,0,(3600*($O20-$O19)/(INDEX($T$5:$AB$6,MATCH(I$15,$S$5:$S$6,0),MATCH(CONCATENATE($P20,$Q20),$T$4:$AB$4,0)))+$T$8))</f>
        <v>0.2567476852</v>
      </c>
      <c r="J19" s="46">
        <f t="shared" si="10"/>
        <v>0.3088310185</v>
      </c>
      <c r="K19" s="46">
        <f t="shared" si="10"/>
        <v>0.5067476852</v>
      </c>
      <c r="L19" s="46">
        <f t="shared" si="10"/>
        <v>0.5900810185</v>
      </c>
      <c r="M19" s="49">
        <f t="shared" si="10"/>
        <v>0.6734143519</v>
      </c>
      <c r="O19" s="5">
        <f t="shared" si="7"/>
        <v>5.7</v>
      </c>
      <c r="P19" s="8">
        <v>1.0</v>
      </c>
      <c r="Q19" s="50" t="s">
        <v>49</v>
      </c>
      <c r="R19" s="51">
        <f t="shared" ref="R19:S19" si="11">TIME(0,0,(3600*($O19-$O18)/(INDEX($T$5:$AB$6,MATCH(R$15,$S$5:$S$6,0),MATCH((CONCATENATE($P19,$Q19)),$T$4:$AB$4,0)))))</f>
        <v>0.002997685185</v>
      </c>
      <c r="S19" s="51">
        <f t="shared" si="11"/>
        <v>0.00375</v>
      </c>
      <c r="T19" s="1"/>
      <c r="U19" s="52"/>
      <c r="V19" s="1"/>
      <c r="W19" s="1"/>
    </row>
    <row r="20" ht="13.5" customHeight="1">
      <c r="A20" s="45">
        <f t="shared" ref="A20:E20" si="12">A19+TIME(0,0,(3600*($O20-$O19)/(INDEX($T$5:$AB$6,MATCH(A$15,$S$5:$S$6,0),MATCH(CONCATENATE($P20,$Q20),$T$4:$AB$4,0)))+$T$8))</f>
        <v>0.2878009259</v>
      </c>
      <c r="B20" s="46">
        <f t="shared" si="12"/>
        <v>0.4440509259</v>
      </c>
      <c r="C20" s="46">
        <f t="shared" si="12"/>
        <v>0.5273842593</v>
      </c>
      <c r="D20" s="46">
        <f t="shared" si="12"/>
        <v>0.6315509259</v>
      </c>
      <c r="E20" s="46">
        <f t="shared" si="12"/>
        <v>0.7357175926</v>
      </c>
      <c r="F20" s="47">
        <v>0.3</v>
      </c>
      <c r="G20" s="47">
        <v>4.0</v>
      </c>
      <c r="H20" s="48" t="s">
        <v>52</v>
      </c>
      <c r="I20" s="46">
        <f t="shared" ref="I20:M20" si="13">I21+TIME(0,0,(3600*($O21-$O20)/(INDEX($T$5:$AB$6,MATCH(I$15,$S$5:$S$6,0),MATCH(CONCATENATE($P21,$Q21),$T$4:$AB$4,0)))+$T$8))</f>
        <v>0.2561111111</v>
      </c>
      <c r="J20" s="46">
        <f t="shared" si="13"/>
        <v>0.3081944444</v>
      </c>
      <c r="K20" s="46">
        <f t="shared" si="13"/>
        <v>0.5061111111</v>
      </c>
      <c r="L20" s="46">
        <f t="shared" si="13"/>
        <v>0.5894444444</v>
      </c>
      <c r="M20" s="49">
        <f t="shared" si="13"/>
        <v>0.6727777778</v>
      </c>
      <c r="O20" s="5">
        <f t="shared" si="7"/>
        <v>6</v>
      </c>
      <c r="P20" s="8">
        <v>1.0</v>
      </c>
      <c r="Q20" s="50" t="s">
        <v>49</v>
      </c>
      <c r="R20" s="51">
        <f t="shared" ref="R20:S20" si="14">TIME(0,0,(3600*($O20-$O19)/(INDEX($T$5:$AB$6,MATCH(R$15,$S$5:$S$6,0),MATCH((CONCATENATE($P20,$Q20)),$T$4:$AB$4,0)))))</f>
        <v>0.0002430555556</v>
      </c>
      <c r="S20" s="51">
        <f t="shared" si="14"/>
        <v>0.0003125</v>
      </c>
      <c r="T20" s="1"/>
      <c r="U20" s="52"/>
      <c r="V20" s="1"/>
      <c r="W20" s="1"/>
    </row>
    <row r="21" ht="13.5" customHeight="1">
      <c r="A21" s="45">
        <f t="shared" ref="A21:E21" si="15">A20+TIME(0,0,(3600*($O21-$O20)/(INDEX($T$5:$AB$6,MATCH(A$15,$S$5:$S$6,0),MATCH(CONCATENATE($P21,$Q21),$T$4:$AB$4,0)))+$T$8))</f>
        <v>0.2883564815</v>
      </c>
      <c r="B21" s="46">
        <f t="shared" si="15"/>
        <v>0.4446064815</v>
      </c>
      <c r="C21" s="46">
        <f t="shared" si="15"/>
        <v>0.5279398148</v>
      </c>
      <c r="D21" s="46">
        <f t="shared" si="15"/>
        <v>0.6321064815</v>
      </c>
      <c r="E21" s="46">
        <f t="shared" si="15"/>
        <v>0.7362731481</v>
      </c>
      <c r="F21" s="47">
        <v>0.2</v>
      </c>
      <c r="G21" s="47">
        <v>5.0</v>
      </c>
      <c r="H21" s="48" t="s">
        <v>53</v>
      </c>
      <c r="I21" s="46">
        <f t="shared" ref="I21:M21" si="16">I22+TIME(0,0,(3600*($O22-$O21)/(INDEX($T$5:$AB$6,MATCH(I$15,$S$5:$S$6,0),MATCH(CONCATENATE($P22,$Q22),$T$4:$AB$4,0)))+$T$8))</f>
        <v>0.2555555556</v>
      </c>
      <c r="J21" s="46">
        <f t="shared" si="16"/>
        <v>0.3076388889</v>
      </c>
      <c r="K21" s="46">
        <f t="shared" si="16"/>
        <v>0.5055555556</v>
      </c>
      <c r="L21" s="46">
        <f t="shared" si="16"/>
        <v>0.5888888889</v>
      </c>
      <c r="M21" s="49">
        <f t="shared" si="16"/>
        <v>0.6722222222</v>
      </c>
      <c r="O21" s="5">
        <f t="shared" si="7"/>
        <v>6.2</v>
      </c>
      <c r="P21" s="50" t="s">
        <v>54</v>
      </c>
      <c r="Q21" s="50" t="s">
        <v>49</v>
      </c>
      <c r="R21" s="51">
        <f t="shared" ref="R21:S21" si="17">TIME(0,0,(3600*($O21-$O20)/(INDEX($T$5:$AB$6,MATCH(R$15,$S$5:$S$6,0),MATCH((CONCATENATE($P21,$Q21)),$T$4:$AB$4,0)))))</f>
        <v>0.000162037037</v>
      </c>
      <c r="S21" s="51">
        <f t="shared" si="17"/>
        <v>0.0002083333333</v>
      </c>
      <c r="T21" s="1"/>
      <c r="U21" s="52"/>
      <c r="V21" s="1"/>
      <c r="W21" s="1"/>
    </row>
    <row r="22" ht="13.5" customHeight="1">
      <c r="A22" s="45">
        <f t="shared" ref="A22:E22" si="18">A21+TIME(0,0,(3600*($O22-$O21)/(INDEX($T$5:$AB$6,MATCH(A$15,$S$5:$S$6,0),MATCH(CONCATENATE($P22,$Q22),$T$4:$AB$4,0)))+$T$8))</f>
        <v>0.2895833333</v>
      </c>
      <c r="B22" s="46">
        <f t="shared" si="18"/>
        <v>0.4458333333</v>
      </c>
      <c r="C22" s="46">
        <f t="shared" si="18"/>
        <v>0.5291666667</v>
      </c>
      <c r="D22" s="46">
        <f t="shared" si="18"/>
        <v>0.6333333333</v>
      </c>
      <c r="E22" s="46">
        <f t="shared" si="18"/>
        <v>0.7375</v>
      </c>
      <c r="F22" s="47">
        <v>1.0</v>
      </c>
      <c r="G22" s="47">
        <v>6.0</v>
      </c>
      <c r="H22" s="48" t="s">
        <v>55</v>
      </c>
      <c r="I22" s="46">
        <f t="shared" ref="I22:M22" si="19">I23+TIME(0,0,(3600*($O23-$O22)/(INDEX($T$5:$AB$6,MATCH(I$15,$S$5:$S$6,0),MATCH(CONCATENATE($P23,$Q23),$T$4:$AB$4,0)))+$T$8))</f>
        <v>0.2543287037</v>
      </c>
      <c r="J22" s="46">
        <f t="shared" si="19"/>
        <v>0.306412037</v>
      </c>
      <c r="K22" s="46">
        <f t="shared" si="19"/>
        <v>0.5043287037</v>
      </c>
      <c r="L22" s="46">
        <f t="shared" si="19"/>
        <v>0.587662037</v>
      </c>
      <c r="M22" s="49">
        <f t="shared" si="19"/>
        <v>0.6709953704</v>
      </c>
      <c r="O22" s="5">
        <f t="shared" si="7"/>
        <v>7.2</v>
      </c>
      <c r="P22" s="50" t="s">
        <v>54</v>
      </c>
      <c r="Q22" s="50" t="s">
        <v>49</v>
      </c>
      <c r="R22" s="51">
        <f t="shared" ref="R22:S22" si="20">TIME(0,0,(3600*($O22-$O21)/(INDEX($T$5:$AB$6,MATCH(R$15,$S$5:$S$6,0),MATCH((CONCATENATE($P22,$Q22)),$T$4:$AB$4,0)))))</f>
        <v>0.0008333333333</v>
      </c>
      <c r="S22" s="51">
        <f t="shared" si="20"/>
        <v>0.001041666667</v>
      </c>
      <c r="T22" s="1"/>
      <c r="U22" s="52"/>
      <c r="V22" s="1"/>
      <c r="W22" s="1"/>
    </row>
    <row r="23" ht="13.5" customHeight="1">
      <c r="A23" s="45">
        <f t="shared" ref="A23:E23" si="21">A22+TIME(0,0,(3600*($O23-$O22)/(INDEX($T$5:$AB$6,MATCH(A$15,$S$5:$S$6,0),MATCH(CONCATENATE($P23,$Q23),$T$4:$AB$4,0)))+$T$8))</f>
        <v>0.2910532407</v>
      </c>
      <c r="B23" s="46">
        <f t="shared" si="21"/>
        <v>0.4473032407</v>
      </c>
      <c r="C23" s="46">
        <f t="shared" si="21"/>
        <v>0.5306365741</v>
      </c>
      <c r="D23" s="46">
        <f t="shared" si="21"/>
        <v>0.6348032407</v>
      </c>
      <c r="E23" s="46">
        <f t="shared" si="21"/>
        <v>0.7389699074</v>
      </c>
      <c r="F23" s="47">
        <v>1.3</v>
      </c>
      <c r="G23" s="47">
        <v>7.0</v>
      </c>
      <c r="H23" s="48" t="s">
        <v>56</v>
      </c>
      <c r="I23" s="46">
        <f t="shared" ref="I23:M23" si="22">I24+TIME(0,0,(3600*($O24-$O23)/(INDEX($T$5:$AB$6,MATCH(I$15,$S$5:$S$6,0),MATCH(CONCATENATE($P24,$Q24),$T$4:$AB$4,0)))+$T$8))</f>
        <v>0.2528587963</v>
      </c>
      <c r="J23" s="46">
        <f t="shared" si="22"/>
        <v>0.3049421296</v>
      </c>
      <c r="K23" s="46">
        <f t="shared" si="22"/>
        <v>0.5028587963</v>
      </c>
      <c r="L23" s="46">
        <f t="shared" si="22"/>
        <v>0.5861921296</v>
      </c>
      <c r="M23" s="49">
        <f t="shared" si="22"/>
        <v>0.669525463</v>
      </c>
      <c r="O23" s="5">
        <f t="shared" si="7"/>
        <v>8.5</v>
      </c>
      <c r="P23" s="50" t="s">
        <v>54</v>
      </c>
      <c r="Q23" s="50" t="s">
        <v>57</v>
      </c>
      <c r="R23" s="51">
        <f t="shared" ref="R23:S23" si="23">TIME(0,0,(3600*($O23-$O22)/(INDEX($T$5:$AB$6,MATCH(R$15,$S$5:$S$6,0),MATCH((CONCATENATE($P23,$Q23)),$T$4:$AB$4,0)))))</f>
        <v>0.001076388889</v>
      </c>
      <c r="S23" s="51">
        <f t="shared" si="23"/>
        <v>0.001354166667</v>
      </c>
      <c r="T23" s="1"/>
      <c r="U23" s="52"/>
      <c r="V23" s="1"/>
      <c r="W23" s="1"/>
    </row>
    <row r="24" ht="13.5" customHeight="1">
      <c r="A24" s="45">
        <f t="shared" ref="A24:E24" si="24">A23+TIME(0,0,(3600*($O24-$O23)/(INDEX($T$5:$AB$6,MATCH(A$15,$S$5:$S$6,0),MATCH(CONCATENATE($P24,$Q24),$T$4:$AB$4,0)))+$T$8))</f>
        <v>0.2926041667</v>
      </c>
      <c r="B24" s="46">
        <f t="shared" si="24"/>
        <v>0.4488541667</v>
      </c>
      <c r="C24" s="46">
        <f t="shared" si="24"/>
        <v>0.5321875</v>
      </c>
      <c r="D24" s="46">
        <f t="shared" si="24"/>
        <v>0.6363541667</v>
      </c>
      <c r="E24" s="46">
        <f t="shared" si="24"/>
        <v>0.7405208333</v>
      </c>
      <c r="F24" s="47">
        <v>1.4</v>
      </c>
      <c r="G24" s="47">
        <v>8.0</v>
      </c>
      <c r="H24" s="48" t="s">
        <v>58</v>
      </c>
      <c r="I24" s="46">
        <f t="shared" ref="I24:M24" si="25">I25+TIME(0,0,(3600*($O25-$O24)/(INDEX($T$5:$AB$6,MATCH(I$15,$S$5:$S$6,0),MATCH(CONCATENATE($P25,$Q25),$T$4:$AB$4,0)))+$T$8))</f>
        <v>0.2513078704</v>
      </c>
      <c r="J24" s="46">
        <f t="shared" si="25"/>
        <v>0.3033912037</v>
      </c>
      <c r="K24" s="46">
        <f t="shared" si="25"/>
        <v>0.5013078704</v>
      </c>
      <c r="L24" s="46">
        <f t="shared" si="25"/>
        <v>0.5846412037</v>
      </c>
      <c r="M24" s="49">
        <f t="shared" si="25"/>
        <v>0.667974537</v>
      </c>
      <c r="O24" s="5">
        <f t="shared" si="7"/>
        <v>9.9</v>
      </c>
      <c r="P24" s="50" t="s">
        <v>54</v>
      </c>
      <c r="Q24" s="50" t="s">
        <v>57</v>
      </c>
      <c r="R24" s="51">
        <f t="shared" ref="R24:S24" si="26">TIME(0,0,(3600*($O24-$O23)/(INDEX($T$5:$AB$6,MATCH(R$15,$S$5:$S$6,0),MATCH((CONCATENATE($P24,$Q24)),$T$4:$AB$4,0)))))</f>
        <v>0.001157407407</v>
      </c>
      <c r="S24" s="51">
        <f t="shared" si="26"/>
        <v>0.001458333333</v>
      </c>
      <c r="T24" s="1"/>
      <c r="U24" s="52"/>
      <c r="V24" s="1"/>
      <c r="W24" s="1"/>
    </row>
    <row r="25" ht="13.5" customHeight="1">
      <c r="A25" s="45">
        <f t="shared" ref="A25:E25" si="27">A24+TIME(0,0,(3600*($O25-$O24)/(INDEX($T$5:$AB$6,MATCH(A$15,$S$5:$S$6,0),MATCH(CONCATENATE($P25,$Q25),$T$4:$AB$4,0)))+$T$8))</f>
        <v>0.293912037</v>
      </c>
      <c r="B25" s="46">
        <f t="shared" si="27"/>
        <v>0.450162037</v>
      </c>
      <c r="C25" s="46">
        <f t="shared" si="27"/>
        <v>0.5334953704</v>
      </c>
      <c r="D25" s="46">
        <f t="shared" si="27"/>
        <v>0.637662037</v>
      </c>
      <c r="E25" s="46">
        <f t="shared" si="27"/>
        <v>0.7418287037</v>
      </c>
      <c r="F25" s="47">
        <v>1.1</v>
      </c>
      <c r="G25" s="47">
        <v>9.0</v>
      </c>
      <c r="H25" s="48" t="s">
        <v>59</v>
      </c>
      <c r="I25" s="53">
        <v>0.25</v>
      </c>
      <c r="J25" s="53">
        <v>0.3020833333333333</v>
      </c>
      <c r="K25" s="53">
        <v>0.5</v>
      </c>
      <c r="L25" s="53">
        <v>0.5833333333333334</v>
      </c>
      <c r="M25" s="54">
        <v>0.6666666666666666</v>
      </c>
      <c r="O25" s="5">
        <f t="shared" si="7"/>
        <v>11</v>
      </c>
      <c r="P25" s="50" t="s">
        <v>54</v>
      </c>
      <c r="Q25" s="50" t="s">
        <v>57</v>
      </c>
      <c r="R25" s="51">
        <f t="shared" ref="R25:S25" si="28">TIME(0,0,(3600*($O25-$O24)/(INDEX($T$5:$AB$6,MATCH(R$15,$S$5:$S$6,0),MATCH((CONCATENATE($P25,$Q25)),$T$4:$AB$4,0)))))</f>
        <v>0.0009143518519</v>
      </c>
      <c r="S25" s="51">
        <f t="shared" si="28"/>
        <v>0.001145833333</v>
      </c>
      <c r="T25" s="1"/>
      <c r="U25" s="52"/>
      <c r="V25" s="1"/>
      <c r="W25" s="1"/>
    </row>
    <row r="26" ht="13.5" customHeight="1">
      <c r="A26" s="45"/>
      <c r="B26" s="46"/>
      <c r="C26" s="46"/>
      <c r="D26" s="46"/>
      <c r="E26" s="46"/>
      <c r="F26" s="47"/>
      <c r="G26" s="47"/>
      <c r="H26" s="55"/>
      <c r="I26" s="46"/>
      <c r="J26" s="46"/>
      <c r="K26" s="46"/>
      <c r="L26" s="46"/>
      <c r="M26" s="49"/>
      <c r="R26" s="51"/>
      <c r="S26" s="51"/>
      <c r="T26" s="1"/>
      <c r="U26" s="52"/>
      <c r="V26" s="1"/>
      <c r="W26" s="1"/>
    </row>
    <row r="27" ht="13.5" customHeight="1">
      <c r="A27" s="56" t="s">
        <v>60</v>
      </c>
      <c r="B27" s="57" t="s">
        <v>60</v>
      </c>
      <c r="C27" s="57" t="s">
        <v>60</v>
      </c>
      <c r="D27" s="57" t="s">
        <v>60</v>
      </c>
      <c r="E27" s="57" t="s">
        <v>60</v>
      </c>
      <c r="F27" s="57"/>
      <c r="G27" s="57"/>
      <c r="H27" s="57"/>
      <c r="I27" s="57" t="s">
        <v>60</v>
      </c>
      <c r="J27" s="57" t="s">
        <v>60</v>
      </c>
      <c r="K27" s="57" t="s">
        <v>60</v>
      </c>
      <c r="L27" s="57" t="s">
        <v>60</v>
      </c>
      <c r="M27" s="58" t="s">
        <v>60</v>
      </c>
    </row>
    <row r="28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13.5" customHeight="1">
      <c r="A29" s="16" t="s">
        <v>30</v>
      </c>
      <c r="B29" s="17"/>
      <c r="C29" s="17"/>
      <c r="D29" s="17"/>
      <c r="E29" s="17"/>
      <c r="F29" s="18" t="s">
        <v>31</v>
      </c>
      <c r="G29" s="19" t="s">
        <v>32</v>
      </c>
      <c r="H29" s="19" t="s">
        <v>33</v>
      </c>
      <c r="I29" s="20" t="s">
        <v>34</v>
      </c>
      <c r="J29" s="21"/>
      <c r="K29" s="21"/>
      <c r="L29" s="21"/>
      <c r="M29" s="22"/>
    </row>
    <row r="30" ht="13.5" customHeight="1">
      <c r="A30" s="20" t="s">
        <v>35</v>
      </c>
      <c r="B30" s="21"/>
      <c r="C30" s="21"/>
      <c r="D30" s="21"/>
      <c r="E30" s="22"/>
      <c r="F30" s="24"/>
      <c r="G30" s="25" t="s">
        <v>36</v>
      </c>
      <c r="H30" s="26" t="s">
        <v>37</v>
      </c>
      <c r="I30" s="20" t="s">
        <v>35</v>
      </c>
      <c r="J30" s="21"/>
      <c r="K30" s="21"/>
      <c r="L30" s="21"/>
      <c r="M30" s="22"/>
    </row>
    <row r="31" ht="13.5" customHeight="1">
      <c r="A31" s="59" t="s">
        <v>61</v>
      </c>
      <c r="B31" s="28"/>
      <c r="C31" s="28"/>
      <c r="D31" s="28"/>
      <c r="E31" s="28"/>
      <c r="F31" s="29"/>
      <c r="G31" s="29"/>
      <c r="H31" s="28"/>
      <c r="I31" s="60" t="s">
        <v>61</v>
      </c>
      <c r="J31" s="28"/>
      <c r="K31" s="28"/>
      <c r="L31" s="28"/>
      <c r="M31" s="30"/>
    </row>
    <row r="32" ht="13.5" customHeight="1">
      <c r="A32" s="32" t="s">
        <v>23</v>
      </c>
      <c r="B32" s="33"/>
      <c r="C32" s="33"/>
      <c r="D32" s="33"/>
      <c r="E32" s="33"/>
      <c r="F32" s="34"/>
      <c r="G32" s="34"/>
      <c r="H32" s="35"/>
      <c r="I32" s="33" t="s">
        <v>23</v>
      </c>
      <c r="J32" s="33"/>
      <c r="K32" s="33"/>
      <c r="L32" s="33"/>
      <c r="M32" s="36"/>
    </row>
    <row r="33" ht="13.5" customHeight="1">
      <c r="A33" s="37">
        <v>0.875</v>
      </c>
      <c r="B33" s="38"/>
      <c r="C33" s="38"/>
      <c r="D33" s="38"/>
      <c r="E33" s="38"/>
      <c r="F33" s="39">
        <v>0.0</v>
      </c>
      <c r="G33" s="39">
        <v>0.0</v>
      </c>
      <c r="H33" s="40" t="s">
        <v>47</v>
      </c>
      <c r="I33" s="41">
        <f t="shared" ref="I33:I41" si="29">I34+TIME(0,0,(3600*($O17-$O16)/(INDEX($T$5:$AB$6,MATCH(I$32,$S$5:$S$6,0),MATCH(CONCATENATE($P17,$Q17),$T$4:$AB$4,0)))+$T$8))</f>
        <v>0.8668287037</v>
      </c>
      <c r="J33" s="41"/>
      <c r="K33" s="41"/>
      <c r="L33" s="41"/>
      <c r="M33" s="42"/>
    </row>
    <row r="34" ht="13.5" customHeight="1">
      <c r="A34" s="45">
        <f t="shared" ref="A34:A42" si="30">A33+TIME(0,0,(3600*($O17-$O16)/(INDEX($T$5:$AB$6,MATCH(A$32,$S$5:$S$6,0),MATCH(CONCATENATE($P17,$Q17),$T$4:$AB$4,0)))+$T$8))</f>
        <v>0.8764699074</v>
      </c>
      <c r="B34" s="46"/>
      <c r="C34" s="46"/>
      <c r="D34" s="46"/>
      <c r="E34" s="46"/>
      <c r="F34" s="47">
        <v>1.3</v>
      </c>
      <c r="G34" s="47">
        <v>1.0</v>
      </c>
      <c r="H34" s="48" t="s">
        <v>48</v>
      </c>
      <c r="I34" s="46">
        <f t="shared" si="29"/>
        <v>0.8653587963</v>
      </c>
      <c r="J34" s="46"/>
      <c r="K34" s="46"/>
      <c r="L34" s="46"/>
      <c r="M34" s="49"/>
    </row>
    <row r="35" ht="13.5" customHeight="1">
      <c r="A35" s="45">
        <f t="shared" si="30"/>
        <v>0.8775231481</v>
      </c>
      <c r="B35" s="46"/>
      <c r="C35" s="46"/>
      <c r="D35" s="46"/>
      <c r="E35" s="46"/>
      <c r="F35" s="47">
        <v>0.8</v>
      </c>
      <c r="G35" s="47">
        <v>2.0</v>
      </c>
      <c r="H35" s="48" t="s">
        <v>50</v>
      </c>
      <c r="I35" s="46">
        <f t="shared" si="29"/>
        <v>0.8643055556</v>
      </c>
      <c r="J35" s="46"/>
      <c r="K35" s="46"/>
      <c r="L35" s="46"/>
      <c r="M35" s="49"/>
    </row>
    <row r="36" ht="13.5" customHeight="1">
      <c r="A36" s="45">
        <f t="shared" si="30"/>
        <v>0.8809143519</v>
      </c>
      <c r="B36" s="46"/>
      <c r="C36" s="46"/>
      <c r="D36" s="46"/>
      <c r="E36" s="46"/>
      <c r="F36" s="47">
        <v>3.6</v>
      </c>
      <c r="G36" s="47">
        <v>3.0</v>
      </c>
      <c r="H36" s="48" t="s">
        <v>51</v>
      </c>
      <c r="I36" s="46">
        <f t="shared" si="29"/>
        <v>0.8609143519</v>
      </c>
      <c r="J36" s="46"/>
      <c r="K36" s="46"/>
      <c r="L36" s="46"/>
      <c r="M36" s="49"/>
    </row>
    <row r="37" ht="13.5" customHeight="1">
      <c r="A37" s="45">
        <f t="shared" si="30"/>
        <v>0.8815509259</v>
      </c>
      <c r="B37" s="46"/>
      <c r="C37" s="46"/>
      <c r="D37" s="46"/>
      <c r="E37" s="46"/>
      <c r="F37" s="47">
        <v>0.3</v>
      </c>
      <c r="G37" s="47">
        <v>4.0</v>
      </c>
      <c r="H37" s="48" t="s">
        <v>52</v>
      </c>
      <c r="I37" s="46">
        <f t="shared" si="29"/>
        <v>0.8602777778</v>
      </c>
      <c r="J37" s="46"/>
      <c r="K37" s="46"/>
      <c r="L37" s="46"/>
      <c r="M37" s="49"/>
    </row>
    <row r="38" ht="13.5" customHeight="1">
      <c r="A38" s="45">
        <f t="shared" si="30"/>
        <v>0.8821064815</v>
      </c>
      <c r="B38" s="46"/>
      <c r="C38" s="46"/>
      <c r="D38" s="46"/>
      <c r="E38" s="46"/>
      <c r="F38" s="47">
        <v>0.2</v>
      </c>
      <c r="G38" s="47">
        <v>5.0</v>
      </c>
      <c r="H38" s="48" t="s">
        <v>53</v>
      </c>
      <c r="I38" s="46">
        <f t="shared" si="29"/>
        <v>0.8597222222</v>
      </c>
      <c r="J38" s="46"/>
      <c r="K38" s="46"/>
      <c r="L38" s="46"/>
      <c r="M38" s="49"/>
    </row>
    <row r="39" ht="13.5" customHeight="1">
      <c r="A39" s="45">
        <f t="shared" si="30"/>
        <v>0.8833333333</v>
      </c>
      <c r="B39" s="46"/>
      <c r="C39" s="46"/>
      <c r="D39" s="46"/>
      <c r="E39" s="46"/>
      <c r="F39" s="47">
        <v>1.0</v>
      </c>
      <c r="G39" s="47">
        <v>6.0</v>
      </c>
      <c r="H39" s="48" t="s">
        <v>55</v>
      </c>
      <c r="I39" s="46">
        <f t="shared" si="29"/>
        <v>0.8584953704</v>
      </c>
      <c r="J39" s="46"/>
      <c r="K39" s="46"/>
      <c r="L39" s="46"/>
      <c r="M39" s="49"/>
    </row>
    <row r="40" ht="13.5" customHeight="1">
      <c r="A40" s="45">
        <f t="shared" si="30"/>
        <v>0.8848032407</v>
      </c>
      <c r="B40" s="46"/>
      <c r="C40" s="46"/>
      <c r="D40" s="46"/>
      <c r="E40" s="46"/>
      <c r="F40" s="47">
        <v>1.3</v>
      </c>
      <c r="G40" s="47">
        <v>7.0</v>
      </c>
      <c r="H40" s="48" t="s">
        <v>56</v>
      </c>
      <c r="I40" s="46">
        <f t="shared" si="29"/>
        <v>0.857025463</v>
      </c>
      <c r="J40" s="46"/>
      <c r="K40" s="46"/>
      <c r="L40" s="46"/>
      <c r="M40" s="49"/>
    </row>
    <row r="41" ht="13.5" customHeight="1">
      <c r="A41" s="45">
        <f t="shared" si="30"/>
        <v>0.8863541667</v>
      </c>
      <c r="B41" s="46"/>
      <c r="C41" s="46"/>
      <c r="D41" s="46"/>
      <c r="E41" s="46"/>
      <c r="F41" s="47">
        <v>1.4</v>
      </c>
      <c r="G41" s="47">
        <v>8.0</v>
      </c>
      <c r="H41" s="48" t="s">
        <v>58</v>
      </c>
      <c r="I41" s="46">
        <f t="shared" si="29"/>
        <v>0.855474537</v>
      </c>
      <c r="J41" s="46"/>
      <c r="K41" s="46"/>
      <c r="L41" s="46"/>
      <c r="M41" s="49"/>
    </row>
    <row r="42" ht="13.5" customHeight="1">
      <c r="A42" s="45">
        <f t="shared" si="30"/>
        <v>0.887662037</v>
      </c>
      <c r="B42" s="46"/>
      <c r="C42" s="46"/>
      <c r="D42" s="46"/>
      <c r="E42" s="46"/>
      <c r="F42" s="47">
        <v>1.1</v>
      </c>
      <c r="G42" s="47">
        <v>9.0</v>
      </c>
      <c r="H42" s="48" t="s">
        <v>59</v>
      </c>
      <c r="I42" s="53">
        <v>0.8541666666666666</v>
      </c>
      <c r="J42" s="53"/>
      <c r="K42" s="53"/>
      <c r="L42" s="53"/>
      <c r="M42" s="54"/>
    </row>
    <row r="43" ht="13.5" customHeight="1">
      <c r="A43" s="45"/>
      <c r="B43" s="46"/>
      <c r="C43" s="46"/>
      <c r="D43" s="46"/>
      <c r="E43" s="46"/>
      <c r="F43" s="47"/>
      <c r="G43" s="47"/>
      <c r="H43" s="55"/>
      <c r="I43" s="46"/>
      <c r="J43" s="46"/>
      <c r="K43" s="46"/>
      <c r="L43" s="46"/>
      <c r="M43" s="49"/>
    </row>
    <row r="44" ht="13.5" customHeight="1">
      <c r="A44" s="56" t="s">
        <v>60</v>
      </c>
      <c r="B44" s="57"/>
      <c r="C44" s="57"/>
      <c r="D44" s="57"/>
      <c r="E44" s="57"/>
      <c r="F44" s="57"/>
      <c r="G44" s="57"/>
      <c r="H44" s="57"/>
      <c r="I44" s="57" t="s">
        <v>60</v>
      </c>
      <c r="J44" s="57"/>
      <c r="K44" s="57"/>
      <c r="L44" s="57"/>
      <c r="M44" s="58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ht="13.5" customHeight="1">
      <c r="I46" s="5" t="s">
        <v>62</v>
      </c>
    </row>
    <row r="47" ht="13.5" customHeight="1"/>
    <row r="48" ht="13.5" customHeight="1"/>
    <row r="49" ht="13.5" customHeight="1"/>
    <row r="50" ht="19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/>
    <row r="52" ht="12.75" customHeight="1"/>
    <row r="53" ht="12.75" customHeight="1"/>
    <row r="54" ht="12.75" customHeight="1">
      <c r="A54" s="61"/>
      <c r="B54" s="61"/>
      <c r="C54" s="61"/>
      <c r="D54" s="61"/>
      <c r="E54" s="61"/>
      <c r="F54" s="61"/>
      <c r="G54" s="61"/>
      <c r="H54" s="61"/>
    </row>
    <row r="55" ht="12.75" customHeight="1">
      <c r="B55" s="62"/>
      <c r="C55" s="62"/>
      <c r="D55" s="62"/>
      <c r="E55" s="62"/>
      <c r="F55" s="62"/>
      <c r="G55" s="62"/>
    </row>
    <row r="56" ht="12.75" customHeight="1">
      <c r="B56" s="62"/>
      <c r="C56" s="62"/>
      <c r="D56" s="62"/>
      <c r="E56" s="62"/>
      <c r="F56" s="62"/>
      <c r="G56" s="62"/>
    </row>
    <row r="57" ht="12.75" customHeight="1">
      <c r="B57" s="62"/>
      <c r="C57" s="62"/>
      <c r="D57" s="62"/>
      <c r="E57" s="62"/>
      <c r="F57" s="62"/>
    </row>
    <row r="58" ht="12.75" customHeight="1">
      <c r="B58" s="62"/>
    </row>
    <row r="59" ht="12.75" customHeight="1">
      <c r="B59" s="62"/>
    </row>
    <row r="60" ht="12.75" customHeight="1">
      <c r="B60" s="62"/>
    </row>
    <row r="61" ht="12.75" customHeight="1">
      <c r="B61" s="62"/>
    </row>
    <row r="62" ht="12.75" customHeight="1">
      <c r="A62" s="61"/>
      <c r="B62" s="61"/>
      <c r="C62" s="61"/>
      <c r="D62" s="61"/>
      <c r="E62" s="61"/>
      <c r="F62" s="61"/>
      <c r="G62" s="61"/>
      <c r="H62" s="61"/>
      <c r="I62" s="61"/>
      <c r="J62" s="61"/>
    </row>
    <row r="63" ht="12.75" customHeight="1">
      <c r="A63" s="61"/>
    </row>
    <row r="64" ht="16.5" customHeight="1"/>
    <row r="65" ht="16.5" customHeight="1"/>
    <row r="66" ht="16.5" customHeight="1"/>
    <row r="67" ht="16.5" customHeight="1"/>
    <row r="68" ht="16.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</sheetData>
  <mergeCells count="12">
    <mergeCell ref="A13:E13"/>
    <mergeCell ref="A29:E29"/>
    <mergeCell ref="I29:M29"/>
    <mergeCell ref="A30:E30"/>
    <mergeCell ref="I30:M30"/>
    <mergeCell ref="A6:M6"/>
    <mergeCell ref="A7:M7"/>
    <mergeCell ref="A9:H9"/>
    <mergeCell ref="A10:M10"/>
    <mergeCell ref="A12:E12"/>
    <mergeCell ref="I12:M12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